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pc\Documents\dominoz\"/>
    </mc:Choice>
  </mc:AlternateContent>
  <xr:revisionPtr revIDLastSave="0" documentId="13_ncr:1_{376922D6-F0B7-41D3-B242-85649DDCD40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xtra item Tracker" sheetId="1" r:id="rId1"/>
    <sheet name="Detail of Pannel electrical " sheetId="3" r:id="rId2"/>
  </sheets>
  <definedNames>
    <definedName name="_xlnm.Print_Area" localSheetId="0">'Extra item Tracker'!$A$1:$H$11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F15" i="3"/>
  <c r="F13" i="3"/>
  <c r="F11" i="3"/>
  <c r="F9" i="3"/>
  <c r="F8" i="3"/>
  <c r="F6" i="3"/>
  <c r="F5" i="3"/>
  <c r="F4" i="3"/>
  <c r="F3" i="3"/>
  <c r="E5" i="1" l="1"/>
  <c r="F5" i="1" l="1"/>
  <c r="F7" i="1" l="1"/>
  <c r="F8" i="1" l="1"/>
  <c r="F10" i="1" s="1"/>
</calcChain>
</file>

<file path=xl/sharedStrings.xml><?xml version="1.0" encoding="utf-8"?>
<sst xmlns="http://schemas.openxmlformats.org/spreadsheetml/2006/main" count="43" uniqueCount="40">
  <si>
    <t>EXTRA ITEMS LIST</t>
  </si>
  <si>
    <t>Sr. No</t>
  </si>
  <si>
    <t>Description of Extra Items</t>
  </si>
  <si>
    <t>Unit</t>
  </si>
  <si>
    <t>Appox Qty</t>
  </si>
  <si>
    <t>Rate</t>
  </si>
  <si>
    <t>Amount</t>
  </si>
  <si>
    <t>Reason for Extra Item</t>
  </si>
  <si>
    <t>Approval Status</t>
  </si>
  <si>
    <t>AS PER DRAWING NOT IN PO</t>
  </si>
  <si>
    <t>Total</t>
  </si>
  <si>
    <t>TFS Taco Bell, T1 Delhi</t>
  </si>
  <si>
    <t>S.NO</t>
  </si>
  <si>
    <t>ITEM</t>
  </si>
  <si>
    <t>UNIT</t>
  </si>
  <si>
    <t>QTY</t>
  </si>
  <si>
    <t>RATE</t>
  </si>
  <si>
    <t>AMOUNT</t>
  </si>
  <si>
    <t>PANNEL</t>
  </si>
  <si>
    <t>PANNEL COSTING</t>
  </si>
  <si>
    <t>NOS</t>
  </si>
  <si>
    <t>LOADING/UNLOADING</t>
  </si>
  <si>
    <t>CARTAGE</t>
  </si>
  <si>
    <t>A</t>
  </si>
  <si>
    <t xml:space="preserve">MATERIAL TOTAL </t>
  </si>
  <si>
    <t xml:space="preserve">LABOUR </t>
  </si>
  <si>
    <t>B</t>
  </si>
  <si>
    <t xml:space="preserve">LABOUR TOTAL </t>
  </si>
  <si>
    <t>C</t>
  </si>
  <si>
    <t>TOTAL A+B</t>
  </si>
  <si>
    <t>E</t>
  </si>
  <si>
    <t>TOTAL C+D</t>
  </si>
  <si>
    <t>F</t>
  </si>
  <si>
    <t>PROFIT @ 15%</t>
  </si>
  <si>
    <t>TOTAL E+F</t>
  </si>
  <si>
    <t>Providing and fixing Elect Pannel as per sld</t>
  </si>
  <si>
    <t>Nos</t>
  </si>
  <si>
    <t>PI attach</t>
  </si>
  <si>
    <t xml:space="preserve">Gst @ 18% </t>
  </si>
  <si>
    <t>G.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</si>
</sst>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 [$₹-4009]\ * #,##0.00_ ;_ [$₹-4009]\ * \-#,##0.00_ ;_ [$₹-4009]\ * &quot;-&quot;??_ ;_ @_ "/>
    <numFmt numFmtId="166" formatCode="[$₹-446]\ #,##0.00"/>
    <numFmt numFmtId="167" formatCode="_ [$₹-446]\ * #,##0.00_ ;_ [$₹-446]\ * \-#,##0.00_ ;_ [$₹-446]\ * &quot;-&quot;??_ ;_ @_ 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ahnschrift Light"/>
      <family val="2"/>
    </font>
    <font>
      <b/>
      <sz val="11"/>
      <name val="Bahnschrift Light"/>
      <family val="2"/>
    </font>
    <font>
      <b/>
      <sz val="11"/>
      <color rgb="FF000000"/>
      <name val="Calibri"/>
      <family val="2"/>
      <scheme val="minor"/>
    </font>
    <font>
      <sz val="11"/>
      <name val="Cambria"/>
      <family val="1"/>
    </font>
    <font>
      <u/>
      <sz val="11"/>
      <color theme="10"/>
      <name val="Calibri"/>
      <family val="2"/>
      <scheme val="minor"/>
    </font>
    <font>
      <sz val="11"/>
      <color theme="1"/>
      <name val="Bahnschrift Condensed"/>
      <family val="2"/>
    </font>
    <font>
      <u/>
      <sz val="11"/>
      <color theme="10"/>
      <name val="Bahnschrift Condensed"/>
      <family val="2"/>
    </font>
    <font>
      <b/>
      <sz val="11"/>
      <color theme="1"/>
      <name val="Bahnschrift Condensed"/>
      <family val="2"/>
    </font>
    <font>
      <b/>
      <sz val="16"/>
      <color theme="1"/>
      <name val="Bahnschrift Condensed"/>
      <family val="2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4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5" fillId="2" borderId="2" xfId="0" applyFont="1" applyFill="1" applyBorder="1"/>
    <xf numFmtId="2" fontId="5" fillId="2" borderId="2" xfId="0" applyNumberFormat="1" applyFont="1" applyFill="1" applyBorder="1"/>
    <xf numFmtId="165" fontId="6" fillId="2" borderId="2" xfId="0" applyNumberFormat="1" applyFont="1" applyFill="1" applyBorder="1"/>
    <xf numFmtId="0" fontId="4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3" fontId="4" fillId="0" borderId="1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4" fillId="0" borderId="2" xfId="0" applyFont="1" applyBorder="1"/>
    <xf numFmtId="15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8" fillId="3" borderId="6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center" wrapText="1"/>
    </xf>
    <xf numFmtId="2" fontId="5" fillId="4" borderId="2" xfId="0" applyNumberFormat="1" applyFont="1" applyFill="1" applyBorder="1"/>
    <xf numFmtId="0" fontId="10" fillId="0" borderId="2" xfId="2" applyFont="1" applyBorder="1"/>
    <xf numFmtId="2" fontId="10" fillId="0" borderId="2" xfId="2" applyNumberFormat="1" applyFont="1" applyBorder="1"/>
    <xf numFmtId="166" fontId="10" fillId="0" borderId="2" xfId="2" applyNumberFormat="1" applyFont="1" applyBorder="1"/>
    <xf numFmtId="167" fontId="10" fillId="0" borderId="2" xfId="3" applyNumberFormat="1" applyFont="1" applyBorder="1"/>
    <xf numFmtId="0" fontId="11" fillId="0" borderId="2" xfId="4" applyFont="1" applyBorder="1"/>
    <xf numFmtId="167" fontId="12" fillId="0" borderId="2" xfId="3" applyNumberFormat="1" applyFont="1" applyBorder="1"/>
    <xf numFmtId="0" fontId="13" fillId="0" borderId="2" xfId="2" applyFont="1" applyBorder="1"/>
    <xf numFmtId="2" fontId="13" fillId="0" borderId="2" xfId="2" applyNumberFormat="1" applyFont="1" applyBorder="1"/>
    <xf numFmtId="166" fontId="13" fillId="0" borderId="2" xfId="2" applyNumberFormat="1" applyFont="1" applyBorder="1"/>
    <xf numFmtId="167" fontId="13" fillId="0" borderId="2" xfId="3" applyNumberFormat="1" applyFont="1" applyBorder="1"/>
    <xf numFmtId="43" fontId="4" fillId="4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9">
    <cellStyle name="Comma" xfId="1" builtinId="3"/>
    <cellStyle name="Comma 2" xfId="5" xr:uid="{7314187D-8210-47AA-A2E4-6E9935B07E2B}"/>
    <cellStyle name="Currency 2" xfId="3" xr:uid="{B8E5FED2-EE1F-4C40-89B7-9AD2E9E4311F}"/>
    <cellStyle name="Currency 2 2" xfId="7" xr:uid="{3F618251-5286-4F23-9BD2-64EE3FE30270}"/>
    <cellStyle name="Hyperlink" xfId="4" builtinId="8"/>
    <cellStyle name="Normal" xfId="0" builtinId="0"/>
    <cellStyle name="Normal 2" xfId="2" xr:uid="{1F3192D1-CAE4-442A-BBE2-0B1CC2B5BD9B}"/>
    <cellStyle name="Normal 2 2" xfId="6" xr:uid="{7F4086AA-094C-436C-AF01-E80D030F1734}"/>
    <cellStyle name="Normal 3" xfId="8" xr:uid="{50BB9B07-B61D-4B57-8211-F1384218BFC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OADING/UNLOADING@10%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view="pageBreakPreview" zoomScaleNormal="100" zoomScaleSheetLayoutView="100" workbookViewId="0">
      <selection activeCell="H6" sqref="H6"/>
    </sheetView>
  </sheetViews>
  <sheetFormatPr defaultColWidth="9" defaultRowHeight="14.4"/>
  <cols>
    <col min="1" max="1" width="6.21875" bestFit="1" customWidth="1"/>
    <col min="2" max="2" width="51.21875" customWidth="1"/>
    <col min="3" max="3" width="5.21875" bestFit="1" customWidth="1"/>
    <col min="4" max="4" width="11.44140625" bestFit="1" customWidth="1"/>
    <col min="5" max="5" width="16.77734375" style="19" bestFit="1" customWidth="1"/>
    <col min="6" max="6" width="13.77734375" bestFit="1" customWidth="1"/>
    <col min="7" max="7" width="33.77734375" bestFit="1" customWidth="1"/>
    <col min="8" max="8" width="20.21875" bestFit="1" customWidth="1"/>
  </cols>
  <sheetData>
    <row r="1" spans="1:8" s="1" customFormat="1">
      <c r="A1" s="35" t="s">
        <v>11</v>
      </c>
      <c r="B1" s="35"/>
      <c r="C1" s="35"/>
      <c r="D1" s="35"/>
      <c r="E1" s="35"/>
      <c r="F1" s="35"/>
      <c r="G1" s="35"/>
      <c r="H1" s="35"/>
    </row>
    <row r="2" spans="1:8" s="1" customFormat="1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11"/>
      <c r="B3" s="8"/>
      <c r="C3" s="8"/>
      <c r="D3" s="8"/>
      <c r="E3" s="17"/>
      <c r="F3" s="8"/>
      <c r="G3" s="12"/>
      <c r="H3" s="8"/>
    </row>
    <row r="4" spans="1:8" ht="15" thickBot="1">
      <c r="A4" s="13" t="s">
        <v>1</v>
      </c>
      <c r="B4" s="14" t="s">
        <v>2</v>
      </c>
      <c r="C4" s="14" t="s">
        <v>3</v>
      </c>
      <c r="D4" s="14" t="s">
        <v>4</v>
      </c>
      <c r="E4" s="18" t="s">
        <v>5</v>
      </c>
      <c r="F4" s="14" t="s">
        <v>6</v>
      </c>
      <c r="G4" s="15" t="s">
        <v>7</v>
      </c>
      <c r="H4" s="14" t="s">
        <v>8</v>
      </c>
    </row>
    <row r="5" spans="1:8">
      <c r="A5" s="8">
        <v>1</v>
      </c>
      <c r="B5" s="20" t="s">
        <v>35</v>
      </c>
      <c r="C5" s="6" t="s">
        <v>36</v>
      </c>
      <c r="D5" s="3">
        <v>1</v>
      </c>
      <c r="E5" s="22">
        <f>'Detail of Pannel electrical '!F17</f>
        <v>316250</v>
      </c>
      <c r="F5" s="7">
        <f t="shared" ref="F5" si="0">D5*E5</f>
        <v>316250</v>
      </c>
      <c r="G5" s="8" t="s">
        <v>9</v>
      </c>
      <c r="H5" s="21"/>
    </row>
    <row r="6" spans="1:8">
      <c r="A6" s="8"/>
      <c r="B6" s="2"/>
      <c r="C6" s="2"/>
      <c r="D6" s="9"/>
      <c r="E6" s="4"/>
      <c r="F6" s="7"/>
      <c r="G6" s="16"/>
      <c r="H6" s="5"/>
    </row>
    <row r="7" spans="1:8">
      <c r="A7" s="8"/>
      <c r="B7" s="2" t="s">
        <v>10</v>
      </c>
      <c r="C7" s="2"/>
      <c r="D7" s="9"/>
      <c r="E7" s="4"/>
      <c r="F7" s="7">
        <f>SUM(F5:F6)</f>
        <v>316250</v>
      </c>
      <c r="G7" s="16"/>
      <c r="H7" s="5"/>
    </row>
    <row r="8" spans="1:8">
      <c r="A8" s="5"/>
      <c r="B8" s="2" t="s">
        <v>38</v>
      </c>
      <c r="C8" s="2"/>
      <c r="D8" s="9"/>
      <c r="E8" s="4"/>
      <c r="F8" s="7">
        <f>F7*18%</f>
        <v>56925</v>
      </c>
      <c r="G8" s="16"/>
      <c r="H8" s="5"/>
    </row>
    <row r="9" spans="1:8">
      <c r="A9" s="5"/>
      <c r="B9" s="2"/>
      <c r="C9" s="2"/>
      <c r="D9" s="9"/>
      <c r="E9" s="4"/>
      <c r="F9" s="7"/>
      <c r="G9" s="16"/>
      <c r="H9" s="5"/>
    </row>
    <row r="10" spans="1:8">
      <c r="A10" s="5"/>
      <c r="B10" s="10" t="s">
        <v>39</v>
      </c>
      <c r="C10" s="2"/>
      <c r="D10" s="3"/>
      <c r="E10" s="4"/>
      <c r="F10" s="33">
        <f>SUM(F7:F8)</f>
        <v>373175</v>
      </c>
      <c r="G10" s="16"/>
      <c r="H10" s="5"/>
    </row>
    <row r="11" spans="1:8">
      <c r="A11" s="8"/>
      <c r="B11" s="2"/>
      <c r="C11" s="2"/>
      <c r="D11" s="3"/>
      <c r="E11" s="4"/>
      <c r="F11" s="34"/>
      <c r="G11" s="16"/>
      <c r="H11" s="5"/>
    </row>
  </sheetData>
  <mergeCells count="2">
    <mergeCell ref="A1:H1"/>
    <mergeCell ref="A2:H2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8EF8F-0F7E-42A8-BE32-0C4C07968288}">
  <dimension ref="A1:G17"/>
  <sheetViews>
    <sheetView tabSelected="1" workbookViewId="0">
      <selection activeCell="F20" sqref="F20"/>
    </sheetView>
  </sheetViews>
  <sheetFormatPr defaultRowHeight="14.4"/>
  <cols>
    <col min="2" max="2" width="18.77734375" customWidth="1"/>
    <col min="5" max="5" width="13.109375" customWidth="1"/>
    <col min="6" max="6" width="15.109375" customWidth="1"/>
    <col min="7" max="7" width="19.6640625" customWidth="1"/>
  </cols>
  <sheetData>
    <row r="1" spans="1:7" ht="20.399999999999999">
      <c r="A1" s="29" t="s">
        <v>12</v>
      </c>
      <c r="B1" s="29" t="s">
        <v>13</v>
      </c>
      <c r="C1" s="29" t="s">
        <v>14</v>
      </c>
      <c r="D1" s="30" t="s">
        <v>15</v>
      </c>
      <c r="E1" s="31" t="s">
        <v>16</v>
      </c>
      <c r="F1" s="32" t="s">
        <v>17</v>
      </c>
    </row>
    <row r="2" spans="1:7">
      <c r="A2" s="23">
        <v>1</v>
      </c>
      <c r="B2" s="23" t="s">
        <v>18</v>
      </c>
      <c r="C2" s="23"/>
      <c r="D2" s="24"/>
      <c r="E2" s="25"/>
      <c r="F2" s="26"/>
    </row>
    <row r="3" spans="1:7">
      <c r="A3" s="23"/>
      <c r="B3" s="23" t="s">
        <v>19</v>
      </c>
      <c r="C3" s="23" t="s">
        <v>20</v>
      </c>
      <c r="D3" s="24">
        <v>1</v>
      </c>
      <c r="E3" s="25">
        <v>240000</v>
      </c>
      <c r="F3" s="26">
        <f>D3*E3</f>
        <v>240000</v>
      </c>
      <c r="G3" t="s">
        <v>37</v>
      </c>
    </row>
    <row r="4" spans="1:7">
      <c r="A4" s="23"/>
      <c r="B4" s="27" t="s">
        <v>21</v>
      </c>
      <c r="C4" s="23" t="s">
        <v>20</v>
      </c>
      <c r="D4" s="24">
        <v>1</v>
      </c>
      <c r="E4" s="25">
        <v>10000</v>
      </c>
      <c r="F4" s="26">
        <f t="shared" ref="F4:F5" si="0">D4*E4</f>
        <v>10000</v>
      </c>
    </row>
    <row r="5" spans="1:7">
      <c r="A5" s="23"/>
      <c r="B5" s="23" t="s">
        <v>22</v>
      </c>
      <c r="C5" s="23" t="s">
        <v>20</v>
      </c>
      <c r="D5" s="24">
        <v>1</v>
      </c>
      <c r="E5" s="25">
        <v>5000</v>
      </c>
      <c r="F5" s="26">
        <f t="shared" si="0"/>
        <v>5000</v>
      </c>
    </row>
    <row r="6" spans="1:7">
      <c r="A6" s="23" t="s">
        <v>23</v>
      </c>
      <c r="B6" s="23" t="s">
        <v>24</v>
      </c>
      <c r="C6" s="23"/>
      <c r="D6" s="24"/>
      <c r="E6" s="25"/>
      <c r="F6" s="28">
        <f>SUM(F3:F5)</f>
        <v>255000</v>
      </c>
    </row>
    <row r="7" spans="1:7">
      <c r="A7" s="23"/>
      <c r="B7" s="23"/>
      <c r="C7" s="23"/>
      <c r="D7" s="24"/>
      <c r="E7" s="25"/>
      <c r="F7" s="26"/>
    </row>
    <row r="8" spans="1:7">
      <c r="A8" s="23"/>
      <c r="B8" s="23" t="s">
        <v>25</v>
      </c>
      <c r="C8" s="23" t="s">
        <v>20</v>
      </c>
      <c r="D8" s="24">
        <v>1</v>
      </c>
      <c r="E8" s="25">
        <v>20000</v>
      </c>
      <c r="F8" s="26">
        <f>D8*E8</f>
        <v>20000</v>
      </c>
    </row>
    <row r="9" spans="1:7">
      <c r="A9" s="23" t="s">
        <v>26</v>
      </c>
      <c r="B9" s="23" t="s">
        <v>27</v>
      </c>
      <c r="C9" s="23"/>
      <c r="D9" s="24"/>
      <c r="E9" s="25"/>
      <c r="F9" s="28">
        <f>F8</f>
        <v>20000</v>
      </c>
    </row>
    <row r="10" spans="1:7">
      <c r="A10" s="23"/>
      <c r="B10" s="23"/>
      <c r="C10" s="23"/>
      <c r="D10" s="24"/>
      <c r="E10" s="25"/>
      <c r="F10" s="26"/>
    </row>
    <row r="11" spans="1:7">
      <c r="A11" s="23" t="s">
        <v>28</v>
      </c>
      <c r="B11" s="23" t="s">
        <v>29</v>
      </c>
      <c r="C11" s="23"/>
      <c r="D11" s="24"/>
      <c r="E11" s="25"/>
      <c r="F11" s="28">
        <f>SUM(F9,F6)</f>
        <v>275000</v>
      </c>
    </row>
    <row r="12" spans="1:7">
      <c r="A12" s="23"/>
      <c r="B12" s="23"/>
      <c r="C12" s="23"/>
      <c r="D12" s="24"/>
      <c r="E12" s="25"/>
      <c r="F12" s="26"/>
    </row>
    <row r="13" spans="1:7">
      <c r="A13" s="23" t="s">
        <v>30</v>
      </c>
      <c r="B13" s="23" t="s">
        <v>31</v>
      </c>
      <c r="C13" s="23"/>
      <c r="D13" s="24"/>
      <c r="E13" s="25"/>
      <c r="F13" s="28">
        <f>F11</f>
        <v>275000</v>
      </c>
    </row>
    <row r="14" spans="1:7">
      <c r="A14" s="23"/>
      <c r="B14" s="23"/>
      <c r="C14" s="23"/>
      <c r="D14" s="24"/>
      <c r="E14" s="25"/>
      <c r="F14" s="26"/>
    </row>
    <row r="15" spans="1:7">
      <c r="A15" s="23" t="s">
        <v>32</v>
      </c>
      <c r="B15" s="23" t="s">
        <v>33</v>
      </c>
      <c r="C15" s="23"/>
      <c r="D15" s="24"/>
      <c r="E15" s="25"/>
      <c r="F15" s="28">
        <f>F13*15%</f>
        <v>41250</v>
      </c>
    </row>
    <row r="16" spans="1:7">
      <c r="A16" s="23"/>
      <c r="B16" s="23"/>
      <c r="C16" s="23"/>
      <c r="D16" s="24"/>
      <c r="E16" s="25"/>
      <c r="F16" s="26"/>
    </row>
    <row r="17" spans="1:6">
      <c r="A17" s="23"/>
      <c r="B17" s="23" t="s">
        <v>34</v>
      </c>
      <c r="C17" s="23"/>
      <c r="D17" s="24"/>
      <c r="E17" s="25"/>
      <c r="F17" s="28">
        <f>SUM(F13:F15)</f>
        <v>316250</v>
      </c>
    </row>
  </sheetData>
  <hyperlinks>
    <hyperlink ref="B4" r:id="rId1" display="LOADING/UNLOADING@10%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Extra item Tracker</vt:lpstr>
      <vt:lpstr>Detail of Pannel electrical </vt:lpstr>
      <vt:lpstr>'Extra item Tracker'!Print_Area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MAKKAR</dc:creator>
  <cp:lastModifiedBy>pc</cp:lastModifiedBy>
  <cp:lastPrinted>2024-05-06T15:18:09Z</cp:lastPrinted>
  <dcterms:created xsi:type="dcterms:W3CDTF">2006-09-16T00:00:00Z</dcterms:created>
  <dcterms:modified xsi:type="dcterms:W3CDTF">2024-06-06T05:55:50Z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43E0E3E0A7E845C39065AEE7E7686D40_13</vt:lpwstr>
  </property>
  <property fmtid="{D5CDD505-2E9C-101B-9397-08002B2CF9AE}" pid="3" name="KSOProductBuildVer">
    <vt:lpwstr>1033-12.2.0.13215</vt:lpwstr>
  </property>
</Properties>
</file>